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<sst xmlns="http://schemas.openxmlformats.org/spreadsheetml/2006/main" count="35" uniqueCount="28">
  <si>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2023-2024学年崖州湾科技城拔优奖学金参评名额上限统计表</t>
  </si>
  <si>
    <t>注：标黄部分为各奖项可推荐名额上限</t>
  </si>
  <si>
    <t>序号</t>
  </si>
  <si>
    <t>单位名称</t>
  </si>
  <si>
    <t>2024年春季学期报备入驻人数</t>
  </si>
  <si>
    <t>报备入驻学生2024年毕业人数</t>
  </si>
  <si>
    <t>参评资格基数</t>
  </si>
  <si>
    <t>优秀学生干部（5%）</t>
  </si>
  <si>
    <t>科研英才
（硕10%，博20%）</t>
  </si>
  <si>
    <t>最具影响力（1%）</t>
  </si>
  <si>
    <t>硕</t>
  </si>
  <si>
    <t>博</t>
  </si>
  <si>
    <t>总</t>
  </si>
  <si>
    <t>上海交通大学海南研究院</t>
  </si>
  <si>
    <t>中国海洋大学三亚海洋研究院</t>
  </si>
  <si>
    <t>三亚中国农业科学院国家南繁研究院</t>
  </si>
  <si>
    <t>武汉理工大学三亚科教创新园</t>
  </si>
  <si>
    <t>浙江大学海南研究院</t>
  </si>
  <si>
    <t>中国农业大学三亚研究院</t>
  </si>
  <si>
    <t>哈尔滨工程大学南海研究院</t>
  </si>
  <si>
    <t>南京农业大学三亚研究院</t>
  </si>
  <si>
    <t>东北石油大学三亚海洋油气研究院</t>
  </si>
  <si>
    <t>河南大学三亚研究院</t>
  </si>
  <si>
    <t>海南大学崖州湾科教园</t>
  </si>
  <si>
    <t>海南热带海洋学院崖州湾创新研究院</t>
  </si>
  <si>
    <t>中国热带农业科学院三亚研究院</t>
  </si>
  <si>
    <t>崖州湾国家实验室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</si>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</sst>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6"/>
      <color rgb="FFFF0000"/>
      <name val="黑体"/>
      <charset val="134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sz val="12"/>
      <name val="宋体"/>
      <charset val="134"/>
    </font>
    <font>
      <sz val="14"/>
      <color rgb="FF000000"/>
      <name val="楷体_GB2312"/>
      <charset val="134"/>
    </font>
    <font>
      <sz val="14"/>
      <color theme="1"/>
      <name val="宋体"/>
      <charset val="134"/>
      <scheme val="minor"/>
    </font>
    <font>
      <sz val="14"/>
      <color theme="1"/>
      <name val="楷体_GB2312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A2" sqref="A2:N2"/>
    </sheetView>
  </sheetViews>
  <sheetFormatPr defaultColWidth="9" defaultRowHeight="13.5"/>
  <cols>
    <col min="2" max="2" width="40.875" customWidth="1"/>
    <col min="3" max="3" width="13.25" customWidth="1"/>
    <col min="4" max="4" width="14.125" customWidth="1"/>
    <col min="5" max="5" width="12.875" customWidth="1"/>
    <col min="6" max="7" width="7.5" customWidth="1"/>
    <col min="11" max="11" width="17.625" customWidth="1"/>
    <col min="12" max="13" width="18.75" customWidth="1"/>
    <col min="14" max="14" width="17.375" customWidth="1"/>
  </cols>
  <sheetData>
    <row r="1" ht="4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2" customHeight="1" spans="1:14">
      <c r="A3" s="3" t="s">
        <v>2</v>
      </c>
      <c r="B3" s="3" t="s">
        <v>3</v>
      </c>
      <c r="C3" s="4" t="s">
        <v>4</v>
      </c>
      <c r="D3" s="5"/>
      <c r="E3" s="6"/>
      <c r="F3" s="7" t="s">
        <v>5</v>
      </c>
      <c r="G3" s="8"/>
      <c r="H3" s="9" t="s">
        <v>6</v>
      </c>
      <c r="I3" s="9"/>
      <c r="J3" s="9"/>
      <c r="K3" s="21" t="s">
        <v>7</v>
      </c>
      <c r="L3" s="22" t="s">
        <v>8</v>
      </c>
      <c r="M3" s="23"/>
      <c r="N3" s="24" t="s">
        <v>9</v>
      </c>
    </row>
    <row r="4" ht="42" customHeight="1" spans="1:14">
      <c r="A4" s="10"/>
      <c r="B4" s="10"/>
      <c r="C4" s="9" t="s">
        <v>10</v>
      </c>
      <c r="D4" s="9" t="s">
        <v>11</v>
      </c>
      <c r="E4" s="9" t="s">
        <v>12</v>
      </c>
      <c r="F4" s="9" t="s">
        <v>10</v>
      </c>
      <c r="G4" s="9" t="s">
        <v>11</v>
      </c>
      <c r="H4" s="9" t="s">
        <v>10</v>
      </c>
      <c r="I4" s="9" t="s">
        <v>11</v>
      </c>
      <c r="J4" s="9" t="s">
        <v>12</v>
      </c>
      <c r="K4" s="25"/>
      <c r="L4" s="26" t="s">
        <v>10</v>
      </c>
      <c r="M4" s="26" t="s">
        <v>11</v>
      </c>
      <c r="N4" s="27"/>
    </row>
    <row r="5" ht="35" customHeight="1" spans="1:14">
      <c r="A5" s="11">
        <v>1</v>
      </c>
      <c r="B5" s="12" t="s">
        <v>13</v>
      </c>
      <c r="C5" s="13">
        <v>103</v>
      </c>
      <c r="D5" s="13">
        <v>75</v>
      </c>
      <c r="E5" s="14">
        <f>C5+D5</f>
        <v>178</v>
      </c>
      <c r="F5" s="15">
        <v>18</v>
      </c>
      <c r="G5" s="15">
        <v>1</v>
      </c>
      <c r="H5" s="15">
        <f>C5-F5</f>
        <v>85</v>
      </c>
      <c r="I5" s="15">
        <f>D5-G5</f>
        <v>74</v>
      </c>
      <c r="J5" s="15">
        <f>H5+I5</f>
        <v>159</v>
      </c>
      <c r="K5" s="28">
        <v>8</v>
      </c>
      <c r="L5" s="28">
        <v>9</v>
      </c>
      <c r="M5" s="28">
        <v>15</v>
      </c>
      <c r="N5" s="28">
        <v>2</v>
      </c>
    </row>
    <row r="6" ht="35" customHeight="1" spans="1:14">
      <c r="A6" s="11">
        <v>2</v>
      </c>
      <c r="B6" s="12" t="s">
        <v>14</v>
      </c>
      <c r="C6" s="13">
        <v>718</v>
      </c>
      <c r="D6" s="13">
        <v>108</v>
      </c>
      <c r="E6" s="14">
        <f t="shared" ref="E6:E20" si="0">C6+D6</f>
        <v>826</v>
      </c>
      <c r="F6" s="15">
        <v>196</v>
      </c>
      <c r="G6" s="15">
        <v>8</v>
      </c>
      <c r="H6" s="15">
        <f t="shared" ref="H6:H20" si="1">C6-F6</f>
        <v>522</v>
      </c>
      <c r="I6" s="15">
        <f t="shared" ref="I6:I20" si="2">D6-G6</f>
        <v>100</v>
      </c>
      <c r="J6" s="15">
        <f t="shared" ref="J6:J20" si="3">H6+I6</f>
        <v>622</v>
      </c>
      <c r="K6" s="28">
        <v>32</v>
      </c>
      <c r="L6" s="28">
        <v>53</v>
      </c>
      <c r="M6" s="28">
        <f>I6*0.2</f>
        <v>20</v>
      </c>
      <c r="N6" s="28">
        <v>7</v>
      </c>
    </row>
    <row r="7" ht="35" customHeight="1" spans="1:14">
      <c r="A7" s="11">
        <v>3</v>
      </c>
      <c r="B7" s="16" t="s">
        <v>15</v>
      </c>
      <c r="C7" s="13">
        <v>208</v>
      </c>
      <c r="D7" s="13">
        <v>86</v>
      </c>
      <c r="E7" s="14">
        <f t="shared" si="0"/>
        <v>294</v>
      </c>
      <c r="F7" s="15">
        <v>20</v>
      </c>
      <c r="G7" s="15">
        <v>3</v>
      </c>
      <c r="H7" s="15">
        <f t="shared" si="1"/>
        <v>188</v>
      </c>
      <c r="I7" s="15">
        <f t="shared" si="2"/>
        <v>83</v>
      </c>
      <c r="J7" s="15">
        <f t="shared" si="3"/>
        <v>271</v>
      </c>
      <c r="K7" s="28">
        <v>14</v>
      </c>
      <c r="L7" s="28">
        <v>19</v>
      </c>
      <c r="M7" s="28">
        <v>17</v>
      </c>
      <c r="N7" s="28">
        <v>3</v>
      </c>
    </row>
    <row r="8" ht="35" customHeight="1" spans="1:14">
      <c r="A8" s="11">
        <v>4</v>
      </c>
      <c r="B8" s="12" t="s">
        <v>16</v>
      </c>
      <c r="C8" s="13">
        <v>572</v>
      </c>
      <c r="D8" s="13">
        <v>151</v>
      </c>
      <c r="E8" s="14">
        <f t="shared" si="0"/>
        <v>723</v>
      </c>
      <c r="F8" s="15">
        <v>143</v>
      </c>
      <c r="G8" s="15"/>
      <c r="H8" s="15">
        <f t="shared" si="1"/>
        <v>429</v>
      </c>
      <c r="I8" s="15">
        <f t="shared" si="2"/>
        <v>151</v>
      </c>
      <c r="J8" s="15">
        <f t="shared" si="3"/>
        <v>580</v>
      </c>
      <c r="K8" s="28">
        <f>J8*0.05</f>
        <v>29</v>
      </c>
      <c r="L8" s="28">
        <v>43</v>
      </c>
      <c r="M8" s="28">
        <v>31</v>
      </c>
      <c r="N8" s="28">
        <v>6</v>
      </c>
    </row>
    <row r="9" ht="35" customHeight="1" spans="1:14">
      <c r="A9" s="11">
        <v>5</v>
      </c>
      <c r="B9" s="12" t="s">
        <v>17</v>
      </c>
      <c r="C9" s="13">
        <v>274</v>
      </c>
      <c r="D9" s="13">
        <v>91</v>
      </c>
      <c r="E9" s="14">
        <f t="shared" si="0"/>
        <v>365</v>
      </c>
      <c r="F9" s="15">
        <v>60</v>
      </c>
      <c r="G9" s="15">
        <v>8</v>
      </c>
      <c r="H9" s="15">
        <f t="shared" si="1"/>
        <v>214</v>
      </c>
      <c r="I9" s="15">
        <f t="shared" si="2"/>
        <v>83</v>
      </c>
      <c r="J9" s="15">
        <f t="shared" si="3"/>
        <v>297</v>
      </c>
      <c r="K9" s="28">
        <v>15</v>
      </c>
      <c r="L9" s="28">
        <v>22</v>
      </c>
      <c r="M9" s="28">
        <v>17</v>
      </c>
      <c r="N9" s="28">
        <v>3</v>
      </c>
    </row>
    <row r="10" ht="35" customHeight="1" spans="1:14">
      <c r="A10" s="11">
        <v>6</v>
      </c>
      <c r="B10" s="12" t="s">
        <v>18</v>
      </c>
      <c r="C10" s="13">
        <v>241</v>
      </c>
      <c r="D10" s="13">
        <v>165</v>
      </c>
      <c r="E10" s="14">
        <f t="shared" si="0"/>
        <v>406</v>
      </c>
      <c r="F10" s="15">
        <v>95</v>
      </c>
      <c r="G10" s="15">
        <v>7</v>
      </c>
      <c r="H10" s="15">
        <f t="shared" si="1"/>
        <v>146</v>
      </c>
      <c r="I10" s="15">
        <f t="shared" si="2"/>
        <v>158</v>
      </c>
      <c r="J10" s="15">
        <f t="shared" si="3"/>
        <v>304</v>
      </c>
      <c r="K10" s="28">
        <v>16</v>
      </c>
      <c r="L10" s="28">
        <v>15</v>
      </c>
      <c r="M10" s="28">
        <v>32</v>
      </c>
      <c r="N10" s="28">
        <v>4</v>
      </c>
    </row>
    <row r="11" ht="35" customHeight="1" spans="1:14">
      <c r="A11" s="11">
        <v>7</v>
      </c>
      <c r="B11" s="12" t="s">
        <v>19</v>
      </c>
      <c r="C11" s="13">
        <v>150</v>
      </c>
      <c r="D11" s="13">
        <v>64</v>
      </c>
      <c r="E11" s="14">
        <f t="shared" si="0"/>
        <v>214</v>
      </c>
      <c r="F11" s="15"/>
      <c r="G11" s="15"/>
      <c r="H11" s="15">
        <f t="shared" si="1"/>
        <v>150</v>
      </c>
      <c r="I11" s="15">
        <f t="shared" si="2"/>
        <v>64</v>
      </c>
      <c r="J11" s="15">
        <f t="shared" si="3"/>
        <v>214</v>
      </c>
      <c r="K11" s="28">
        <v>11</v>
      </c>
      <c r="L11" s="28">
        <f>H11*0.1</f>
        <v>15</v>
      </c>
      <c r="M11" s="28">
        <v>13</v>
      </c>
      <c r="N11" s="28">
        <v>3</v>
      </c>
    </row>
    <row r="12" ht="35" customHeight="1" spans="1:14">
      <c r="A12" s="11">
        <v>8</v>
      </c>
      <c r="B12" s="12" t="s">
        <v>20</v>
      </c>
      <c r="C12" s="13">
        <v>126</v>
      </c>
      <c r="D12" s="13">
        <v>51</v>
      </c>
      <c r="E12" s="14">
        <f t="shared" si="0"/>
        <v>177</v>
      </c>
      <c r="F12" s="15">
        <v>41</v>
      </c>
      <c r="G12" s="15"/>
      <c r="H12" s="15">
        <f t="shared" si="1"/>
        <v>85</v>
      </c>
      <c r="I12" s="15">
        <f t="shared" si="2"/>
        <v>51</v>
      </c>
      <c r="J12" s="15">
        <f t="shared" si="3"/>
        <v>136</v>
      </c>
      <c r="K12" s="28">
        <v>7</v>
      </c>
      <c r="L12" s="28">
        <v>9</v>
      </c>
      <c r="M12" s="28">
        <v>11</v>
      </c>
      <c r="N12" s="28">
        <v>2</v>
      </c>
    </row>
    <row r="13" ht="35" customHeight="1" spans="1:14">
      <c r="A13" s="11">
        <v>9</v>
      </c>
      <c r="B13" s="12" t="s">
        <v>21</v>
      </c>
      <c r="C13" s="13">
        <v>33</v>
      </c>
      <c r="D13" s="13">
        <v>7</v>
      </c>
      <c r="E13" s="14">
        <f t="shared" si="0"/>
        <v>40</v>
      </c>
      <c r="F13" s="15"/>
      <c r="G13" s="15"/>
      <c r="H13" s="15">
        <f t="shared" si="1"/>
        <v>33</v>
      </c>
      <c r="I13" s="15">
        <f t="shared" si="2"/>
        <v>7</v>
      </c>
      <c r="J13" s="15">
        <f t="shared" si="3"/>
        <v>40</v>
      </c>
      <c r="K13" s="28">
        <f>J13*0.05</f>
        <v>2</v>
      </c>
      <c r="L13" s="28">
        <v>4</v>
      </c>
      <c r="M13" s="28">
        <v>2</v>
      </c>
      <c r="N13" s="28">
        <v>1</v>
      </c>
    </row>
    <row r="14" ht="35" customHeight="1" spans="1:14">
      <c r="A14" s="11">
        <v>10</v>
      </c>
      <c r="B14" s="12" t="s">
        <v>22</v>
      </c>
      <c r="C14" s="13">
        <v>80</v>
      </c>
      <c r="D14" s="13">
        <v>26</v>
      </c>
      <c r="E14" s="14">
        <f t="shared" si="0"/>
        <v>106</v>
      </c>
      <c r="F14" s="15"/>
      <c r="G14" s="15"/>
      <c r="H14" s="15">
        <f t="shared" si="1"/>
        <v>80</v>
      </c>
      <c r="I14" s="15">
        <f t="shared" si="2"/>
        <v>26</v>
      </c>
      <c r="J14" s="15">
        <f t="shared" si="3"/>
        <v>106</v>
      </c>
      <c r="K14" s="28">
        <v>6</v>
      </c>
      <c r="L14" s="28">
        <f>H14*0.1</f>
        <v>8</v>
      </c>
      <c r="M14" s="28">
        <v>6</v>
      </c>
      <c r="N14" s="28">
        <v>2</v>
      </c>
    </row>
    <row r="15" ht="35" customHeight="1" spans="1:14">
      <c r="A15" s="11">
        <v>11</v>
      </c>
      <c r="B15" s="12" t="s">
        <v>23</v>
      </c>
      <c r="C15" s="13">
        <v>1027</v>
      </c>
      <c r="D15" s="13">
        <v>238</v>
      </c>
      <c r="E15" s="14">
        <f t="shared" si="0"/>
        <v>1265</v>
      </c>
      <c r="F15" s="15">
        <v>11</v>
      </c>
      <c r="G15" s="15"/>
      <c r="H15" s="15">
        <f t="shared" si="1"/>
        <v>1016</v>
      </c>
      <c r="I15" s="15">
        <f t="shared" si="2"/>
        <v>238</v>
      </c>
      <c r="J15" s="15">
        <f t="shared" si="3"/>
        <v>1254</v>
      </c>
      <c r="K15" s="28">
        <v>63</v>
      </c>
      <c r="L15" s="28">
        <v>102</v>
      </c>
      <c r="M15" s="28">
        <v>48</v>
      </c>
      <c r="N15" s="28">
        <v>13</v>
      </c>
    </row>
    <row r="16" ht="35" customHeight="1" spans="1:14">
      <c r="A16" s="11">
        <v>12</v>
      </c>
      <c r="B16" s="12" t="s">
        <v>24</v>
      </c>
      <c r="C16" s="13">
        <v>16</v>
      </c>
      <c r="D16" s="13">
        <v>1</v>
      </c>
      <c r="E16" s="14">
        <f t="shared" si="0"/>
        <v>17</v>
      </c>
      <c r="F16" s="15"/>
      <c r="G16" s="15"/>
      <c r="H16" s="15">
        <f t="shared" si="1"/>
        <v>16</v>
      </c>
      <c r="I16" s="15">
        <f t="shared" si="2"/>
        <v>1</v>
      </c>
      <c r="J16" s="15">
        <f t="shared" si="3"/>
        <v>17</v>
      </c>
      <c r="K16" s="28">
        <v>1</v>
      </c>
      <c r="L16" s="28">
        <v>2</v>
      </c>
      <c r="M16" s="28">
        <v>1</v>
      </c>
      <c r="N16" s="28">
        <v>1</v>
      </c>
    </row>
    <row r="17" ht="35" customHeight="1" spans="1:14">
      <c r="A17" s="11">
        <v>13</v>
      </c>
      <c r="B17" s="12" t="s">
        <v>25</v>
      </c>
      <c r="C17" s="13">
        <v>90</v>
      </c>
      <c r="D17" s="13">
        <v>13</v>
      </c>
      <c r="E17" s="14">
        <f t="shared" si="0"/>
        <v>103</v>
      </c>
      <c r="F17" s="15"/>
      <c r="G17" s="15"/>
      <c r="H17" s="15">
        <f t="shared" si="1"/>
        <v>90</v>
      </c>
      <c r="I17" s="15">
        <f t="shared" si="2"/>
        <v>13</v>
      </c>
      <c r="J17" s="15">
        <f t="shared" si="3"/>
        <v>103</v>
      </c>
      <c r="K17" s="28">
        <v>6</v>
      </c>
      <c r="L17" s="28">
        <f>H17*0.1</f>
        <v>9</v>
      </c>
      <c r="M17" s="28">
        <v>3</v>
      </c>
      <c r="N17" s="28">
        <v>2</v>
      </c>
    </row>
    <row r="18" ht="38" customHeight="1" spans="1:14">
      <c r="A18" s="17">
        <v>14</v>
      </c>
      <c r="B18" s="18" t="s">
        <v>26</v>
      </c>
      <c r="C18" s="13">
        <v>26</v>
      </c>
      <c r="D18" s="13">
        <v>66</v>
      </c>
      <c r="E18" s="14">
        <f t="shared" si="0"/>
        <v>92</v>
      </c>
      <c r="F18" s="19"/>
      <c r="G18" s="19"/>
      <c r="H18" s="15">
        <f t="shared" si="1"/>
        <v>26</v>
      </c>
      <c r="I18" s="15">
        <f t="shared" si="2"/>
        <v>66</v>
      </c>
      <c r="J18" s="15">
        <f t="shared" si="3"/>
        <v>92</v>
      </c>
      <c r="K18" s="28">
        <v>5</v>
      </c>
      <c r="L18" s="28">
        <v>3</v>
      </c>
      <c r="M18" s="28">
        <v>14</v>
      </c>
      <c r="N18" s="28">
        <v>1</v>
      </c>
    </row>
    <row r="19" ht="36" customHeight="1" spans="1:14">
      <c r="A19" s="20" t="s">
        <v>27</v>
      </c>
      <c r="B19" s="20"/>
      <c r="C19" s="19"/>
      <c r="D19" s="19"/>
      <c r="E19" s="19"/>
      <c r="F19" s="19"/>
      <c r="G19" s="19"/>
      <c r="H19" s="19"/>
      <c r="I19" s="19"/>
      <c r="J19" s="19"/>
      <c r="K19" s="28">
        <f>SUM(K5:K18)</f>
        <v>215</v>
      </c>
      <c r="L19" s="28">
        <f>SUM(L5:L18)</f>
        <v>313</v>
      </c>
      <c r="M19" s="28">
        <f>SUM(M5:M18)</f>
        <v>230</v>
      </c>
      <c r="N19" s="28">
        <f>SUM(N5:N18)</f>
        <v>50</v>
      </c>
    </row>
  </sheetData>
  <mergeCells count="11">
    <mergeCell ref="A1:N1"/>
    <mergeCell ref="A2:N2"/>
    <mergeCell ref="C3:E3"/>
    <mergeCell ref="F3:G3"/>
    <mergeCell ref="H3:J3"/>
    <mergeCell ref="L3:M3"/>
    <mergeCell ref="A19:B19"/>
    <mergeCell ref="A3:A4"/>
    <mergeCell ref="B3:B4"/>
    <mergeCell ref="K3:K4"/>
    <mergeCell ref="N3:N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N0307</dc:creator>
  <cp:lastModifiedBy>王雅琪</cp:lastModifiedBy>
  <dcterms:created xsi:type="dcterms:W3CDTF">2023-11-12T07:02:00Z</dcterms:created>
  <dcterms:modified xsi:type="dcterms:W3CDTF">2024-11-04T07:12:46Z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89A275B9EC88424A86EE55DC1815C131</vt:lpwstr>
  </property>
  <property fmtid="{D5CDD505-2E9C-101B-9397-08002B2CF9AE}" pid="3" name="KSOProductBuildVer">
    <vt:lpwstr>2052-12.1.0.18608</vt:lpwstr>
  </property>
</Properties>
</file>